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'1.1.'!$Z$27:$Z$28</definedName>
    <definedName name="ТехническиеХарактеристики">'1.1.'!$H$9</definedName>
  </definedNames>
  <calcPr calcId="145621" refMode="R1C1"/>
</workbook>
</file>

<file path=xl/calcChain.xml><?xml version="1.0" encoding="utf-8"?>
<calcChain xmlns="http://schemas.openxmlformats.org/spreadsheetml/2006/main">
  <c r="AG22" i="1" l="1"/>
  <c r="AF22" i="1"/>
  <c r="AE22" i="1"/>
  <c r="AD22" i="1"/>
  <c r="AC22" i="1"/>
  <c r="Y22" i="1"/>
  <c r="W22" i="1"/>
  <c r="X22" i="1" s="1"/>
  <c r="Z22" i="1" s="1"/>
  <c r="AH22" i="1" s="1"/>
  <c r="V22" i="1"/>
  <c r="AB22" i="1" s="1"/>
  <c r="AG21" i="1"/>
  <c r="AF21" i="1"/>
  <c r="AE21" i="1"/>
  <c r="AD21" i="1"/>
  <c r="AC21" i="1"/>
  <c r="AB21" i="1"/>
  <c r="Y21" i="1"/>
  <c r="W21" i="1"/>
  <c r="AA21" i="1" s="1"/>
  <c r="V21" i="1"/>
  <c r="AG20" i="1"/>
  <c r="AF20" i="1"/>
  <c r="AE20" i="1"/>
  <c r="AD20" i="1"/>
  <c r="AC20" i="1"/>
  <c r="AB20" i="1"/>
  <c r="Y20" i="1"/>
  <c r="V20" i="1"/>
  <c r="W20" i="1" s="1"/>
  <c r="AG19" i="1"/>
  <c r="AF19" i="1"/>
  <c r="AE19" i="1"/>
  <c r="AD19" i="1"/>
  <c r="AC19" i="1"/>
  <c r="Y19" i="1"/>
  <c r="V19" i="1"/>
  <c r="W19" i="1" s="1"/>
  <c r="AG18" i="1"/>
  <c r="AF18" i="1"/>
  <c r="AE18" i="1"/>
  <c r="AD18" i="1"/>
  <c r="AC18" i="1"/>
  <c r="Y18" i="1"/>
  <c r="V18" i="1"/>
  <c r="AB18" i="1" s="1"/>
  <c r="AG17" i="1"/>
  <c r="AF17" i="1"/>
  <c r="AE17" i="1"/>
  <c r="AD17" i="1"/>
  <c r="AC17" i="1"/>
  <c r="Y17" i="1"/>
  <c r="W17" i="1"/>
  <c r="AA17" i="1" s="1"/>
  <c r="V17" i="1"/>
  <c r="AB17" i="1" s="1"/>
  <c r="AG16" i="1"/>
  <c r="AF16" i="1"/>
  <c r="AE16" i="1"/>
  <c r="AD16" i="1"/>
  <c r="AC16" i="1"/>
  <c r="AB16" i="1"/>
  <c r="Y16" i="1"/>
  <c r="V16" i="1"/>
  <c r="W16" i="1" s="1"/>
  <c r="AG15" i="1"/>
  <c r="AF15" i="1"/>
  <c r="AE15" i="1"/>
  <c r="AD15" i="1"/>
  <c r="AC15" i="1"/>
  <c r="Y15" i="1"/>
  <c r="W15" i="1"/>
  <c r="AA15" i="1" s="1"/>
  <c r="V15" i="1"/>
  <c r="AB15" i="1" s="1"/>
  <c r="AG14" i="1"/>
  <c r="AF14" i="1"/>
  <c r="AE14" i="1"/>
  <c r="AD14" i="1"/>
  <c r="AC14" i="1"/>
  <c r="Y14" i="1"/>
  <c r="V14" i="1"/>
  <c r="W14" i="1" s="1"/>
  <c r="AG13" i="1"/>
  <c r="AF13" i="1"/>
  <c r="AE13" i="1"/>
  <c r="AD13" i="1"/>
  <c r="AC13" i="1"/>
  <c r="AB13" i="1"/>
  <c r="Y13" i="1"/>
  <c r="W13" i="1"/>
  <c r="AA13" i="1" s="1"/>
  <c r="V13" i="1"/>
  <c r="AG12" i="1"/>
  <c r="AF12" i="1"/>
  <c r="AE12" i="1"/>
  <c r="AD12" i="1"/>
  <c r="AC12" i="1"/>
  <c r="AB12" i="1"/>
  <c r="Y12" i="1"/>
  <c r="V12" i="1"/>
  <c r="W12" i="1" s="1"/>
  <c r="AG11" i="1"/>
  <c r="AF11" i="1"/>
  <c r="AE11" i="1"/>
  <c r="AD11" i="1"/>
  <c r="AC11" i="1"/>
  <c r="Y11" i="1"/>
  <c r="V11" i="1"/>
  <c r="W11" i="1" s="1"/>
  <c r="X17" i="1" l="1"/>
  <c r="Z17" i="1" s="1"/>
  <c r="AH17" i="1" s="1"/>
  <c r="X14" i="1"/>
  <c r="Z14" i="1" s="1"/>
  <c r="AH14" i="1" s="1"/>
  <c r="AA14" i="1"/>
  <c r="X19" i="1"/>
  <c r="Z19" i="1" s="1"/>
  <c r="AH19" i="1" s="1"/>
  <c r="AA19" i="1"/>
  <c r="X11" i="1"/>
  <c r="Z11" i="1" s="1"/>
  <c r="AH11" i="1" s="1"/>
  <c r="AA11" i="1"/>
  <c r="AA12" i="1"/>
  <c r="X12" i="1"/>
  <c r="Z12" i="1" s="1"/>
  <c r="AH12" i="1" s="1"/>
  <c r="AA16" i="1"/>
  <c r="X16" i="1"/>
  <c r="Z16" i="1" s="1"/>
  <c r="AH16" i="1" s="1"/>
  <c r="AA20" i="1"/>
  <c r="X20" i="1"/>
  <c r="Z20" i="1" s="1"/>
  <c r="AH20" i="1" s="1"/>
  <c r="X13" i="1"/>
  <c r="Z13" i="1" s="1"/>
  <c r="AH13" i="1" s="1"/>
  <c r="W18" i="1"/>
  <c r="X21" i="1"/>
  <c r="Z21" i="1" s="1"/>
  <c r="AH21" i="1" s="1"/>
  <c r="AA22" i="1"/>
  <c r="AB14" i="1"/>
  <c r="AB11" i="1"/>
  <c r="X15" i="1"/>
  <c r="Z15" i="1" s="1"/>
  <c r="AH15" i="1" s="1"/>
  <c r="AB19" i="1"/>
  <c r="AA18" i="1" l="1"/>
  <c r="X18" i="1"/>
  <c r="Z18" i="1" s="1"/>
  <c r="AH18" i="1" s="1"/>
  <c r="E6" i="7" l="1"/>
  <c r="D6" i="7"/>
  <c r="F6" i="7"/>
  <c r="G6" i="7"/>
  <c r="B3" i="2" l="1"/>
  <c r="D3" i="4"/>
  <c r="F3" i="6"/>
  <c r="H5" i="1" l="1"/>
  <c r="H4" i="1"/>
  <c r="H3" i="1" l="1"/>
  <c r="H7" i="1" l="1"/>
  <c r="H1" i="1" l="1"/>
  <c r="AH8" i="1" l="1"/>
  <c r="M4" i="6"/>
  <c r="N4" i="6" s="1"/>
  <c r="X24" i="1"/>
  <c r="X25" i="1"/>
  <c r="X23" i="1" l="1"/>
  <c r="H2" i="1" l="1"/>
</calcChain>
</file>

<file path=xl/sharedStrings.xml><?xml version="1.0" encoding="utf-8"?>
<sst xmlns="http://schemas.openxmlformats.org/spreadsheetml/2006/main" count="432" uniqueCount="227">
  <si>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</si>
  <si>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</si>
  <si>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</si>
  <si>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</si>
  <si>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</si>
  <si>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</si>
  <si>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</si>
  <si>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</si>
  <si>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</si>
  <si>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</si>
  <si>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</si>
  <si>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</si>
  <si>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</si>
  <si>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</si>
  <si>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</si>
  <si>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</si>
  <si>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</si>
  <si>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</si>
  <si>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</si>
  <si>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</si>
  <si>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</si>
  <si>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</si>
  <si>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</si>
  <si>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</si>
  <si>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</si>
  <si>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</si>
  <si>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</si>
  <si>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</si>
  <si>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</si>
  <si>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</si>
  <si>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</si>
  <si>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</si>
  <si>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</si>
  <si>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</si>
  <si>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</si>
  <si>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</si>
  <si>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</si>
  <si>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</si>
  <si>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</si>
  <si>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</si>
  <si>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</si>
  <si>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</si>
  <si>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</si>
  <si>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</si>
  <si>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</si>
  <si>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</si>
  <si>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</si>
  <si>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</si>
  <si>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</si>
  <si>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</si>
  <si>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</si>
  <si>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</si>
  <si>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</si>
  <si>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</si>
  <si>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</si>
  <si>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</si>
  <si>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</si>
  <si>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</si>
  <si>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</si>
  <si>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</si>
  <si>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</si>
  <si>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</si>
  <si>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</si>
  <si>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</si>
  <si>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</si>
  <si>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</si>
  <si>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</si>
  <si>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</si>
  <si>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</si>
  <si>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</si>
  <si>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</si>
  <si>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</si>
  <si>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</si>
  <si>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</si>
  <si>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</si>
  <si>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</si>
  <si>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</si>
  <si>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</si>
  <si>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</si>
  <si>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</si>
  <si>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</si>
  <si>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</si>
  <si>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</si>
  <si>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</si>
  <si>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</si>
  <si>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</si>
  <si>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</si>
  <si>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</si>
  <si>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</si>
  <si>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</si>
  <si>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</si>
  <si>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</si>
  <si>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</si>
  <si>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</si>
  <si>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</si>
  <si>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</si>
  <si>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</si>
  <si>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</si>
  <si>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</si>
  <si>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</si>
  <si>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</si>
  <si>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</si>
  <si>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</si>
  <si>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</si>
  <si>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</si>
  <si>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</si>
  <si>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</si>
  <si>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</si>
  <si>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</si>
  <si>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</si>
  <si>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</si>
  <si>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</si>
  <si>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</si>
  <si>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</si>
  <si>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</si>
  <si>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</si>
  <si>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</si>
  <si>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</si>
  <si>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</si>
  <si>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</si>
  <si>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</si>
  <si>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</si>
  <si>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</si>
  <si>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</si>
  <si>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</si>
  <si>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</si>
  <si>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</si>
  <si>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</si>
  <si>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</si>
  <si>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</si>
  <si>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</si>
  <si>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</si>
  <si>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</si>
  <si>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</si>
  <si>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</si>
  <si>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</si>
  <si>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</si>
  <si>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</si>
  <si>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</si>
  <si>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</si>
  <si>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</si>
  <si>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</si>
  <si>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</si>
  <si>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</si>
  <si>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</si>
  <si>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</si>
  <si>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</si>
  <si>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</si>
  <si>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</si>
  <si>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</si>
  <si>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</si>
  <si>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</si>
  <si>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</si>
  <si>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</si>
  <si>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</si>
  <si>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</si>
  <si>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</si>
  <si>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</si>
  <si>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</si>
  <si>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</si>
  <si>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</si>
  <si>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</si>
  <si>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</si>
  <si>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</si>
  <si>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</si>
  <si>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</si>
  <si>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</si>
  <si>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</si>
  <si>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</si>
  <si>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</si>
  <si>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</si>
  <si>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</si>
  <si>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</si>
  <si>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</si>
  <si>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</si>
  <si>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</si>
  <si>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</si>
  <si>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</si>
  <si>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</si>
  <si>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</si>
  <si>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</si>
  <si>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</si>
  <si>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</si>
  <si>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</si>
  <si>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</si>
  <si>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</si>
  <si>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</si>
  <si>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</si>
  <si>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</si>
  <si>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</si>
  <si>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</si>
  <si>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</si>
  <si>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</si>
  <si>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ca958446-1483-4658-a25d-66ca64ba14fc</t>
  </si>
  <si>
    <t>Устройство выхода газопровода из земли УВГЗ-В-НС-НД 108*4</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</si>
  <si>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</si>
  <si>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</si>
  <si>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</si>
  <si>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</si>
  <si>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</si>
  <si>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</si>
  <si>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c946d2c2-6d35-4209-8073-799bfb512823</t>
  </si>
  <si>
    <t>Устройство выхода газопровода из земли УВГЗ-О 57</t>
  </si>
  <si>
    <t>b923ca28-93ad-44e1-be46-3cfa3acf7b2e</t>
  </si>
  <si>
    <t>Устройство выхода газопровода из земли УВГЗ-О 89</t>
  </si>
  <si>
    <t>9b35f1c2-1f4e-4446-a17f-da36a6ae547b</t>
  </si>
  <si>
    <t>Устройство выхода газопровода из земли УВГЗ-О 108</t>
  </si>
  <si>
    <t>b140d1a1-3301-4130-96fe-108f3324d71b</t>
  </si>
  <si>
    <t>Устройство выхода газопровода из земли УВГЗ-О-НС-НД 57</t>
  </si>
  <si>
    <t>6fcd705b-040a-4c3a-8594-0cef6f88b313</t>
  </si>
  <si>
    <t>Устройство выхода газопровода из земли УВГЗ-О-НС-НД 108</t>
  </si>
  <si>
    <t>71cb4f9c-ac1c-4002-a2ad-63e8a9ebfc84</t>
  </si>
  <si>
    <t>Устройство выхода газопровода из земли УВГЗ-О-НС-НД 159</t>
  </si>
  <si>
    <t>57a86f72-3de8-4277-98c7-17a9d35227b4</t>
  </si>
  <si>
    <t>Устройство выхода газопровода из земли УВГЗ-О-НС-НД 219</t>
  </si>
  <si>
    <t>646e28a6-95e8-4099-8226-c748ff682868</t>
  </si>
  <si>
    <t>Устройство выхода газопровода из земли УВГЗ-О-НС-СД/ВД 42</t>
  </si>
  <si>
    <t>eb8a69a5-5711-444d-8b7a-bcae8b83c3e9</t>
  </si>
  <si>
    <t>Устройство выхода газопровода из земли УВГЗ-О-НС-СД/ВД 57</t>
  </si>
  <si>
    <t>3d79be35-9b86-4eeb-b9f5-18f2970d69cd</t>
  </si>
  <si>
    <t>Устройство выхода газопровода из земли УВГЗ-О-НС-СД/ВД 108</t>
  </si>
  <si>
    <t>e3510ef3-76ec-4dae-a4a2-1d7e453edd8e</t>
  </si>
  <si>
    <t>Устройство выхода газопровода из земли УВГЗ-О-НС-СД/ВД 159</t>
  </si>
  <si>
    <t>Открытый запрос предложений в электронной форме</t>
  </si>
  <si>
    <t>f93b181e-1909-441c-9858-9215edb8146f</t>
  </si>
  <si>
    <t>f6156160-53ad-4ba4-8dfe-cac721259395</t>
  </si>
  <si>
    <t>bccf1f1a-5e71-11e8-8249-005056b8f04c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</si>
</sst>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223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226</v>
      </c>
      <c r="B4" s="90"/>
      <c r="C4" s="90"/>
      <c r="D4" s="90">
        <v>158521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52353</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18050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2" si="0">X11</f>
        <v>0</v>
      </c>
      <c r="AA11" s="186">
        <f t="shared" ref="AA11:AA22" si="1">W11</f>
        <v>0</v>
      </c>
      <c r="AB11" s="186">
        <f t="shared" ref="AB11:AB22" si="2">V11</f>
        <v>0</v>
      </c>
      <c r="AC11" s="187">
        <f t="shared" ref="AC11:AC2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38</v>
      </c>
      <c r="D12" s="175" t="s">
        <v>202</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37300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43</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25950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12</v>
      </c>
      <c r="D14" s="175" t="s">
        <v>206</v>
      </c>
      <c r="E14" s="176" t="s">
        <v>85</v>
      </c>
      <c r="F14" s="177" t="s">
        <v>85</v>
      </c>
      <c r="G14" s="178" t="s">
        <v>128</v>
      </c>
      <c r="H14" s="178" t="s">
        <v>128</v>
      </c>
      <c r="I14" s="179"/>
      <c r="J14" s="180" t="s">
        <v>195</v>
      </c>
      <c r="K14" s="174" t="s">
        <v>196</v>
      </c>
      <c r="L14" s="174">
        <v>1</v>
      </c>
      <c r="M14" s="174" t="s">
        <v>197</v>
      </c>
      <c r="N14" s="181">
        <v>1</v>
      </c>
      <c r="O14" s="174" t="s">
        <v>198</v>
      </c>
      <c r="P14" s="174" t="s">
        <v>199</v>
      </c>
      <c r="Q14" s="177" t="s">
        <v>200</v>
      </c>
      <c r="R14" s="182">
        <v>30250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37</v>
      </c>
      <c r="D15" s="175" t="s">
        <v>208</v>
      </c>
      <c r="E15" s="176" t="s">
        <v>85</v>
      </c>
      <c r="F15" s="177" t="s">
        <v>85</v>
      </c>
      <c r="G15" s="178" t="s">
        <v>128</v>
      </c>
      <c r="H15" s="178" t="s">
        <v>128</v>
      </c>
      <c r="I15" s="179"/>
      <c r="J15" s="180" t="s">
        <v>195</v>
      </c>
      <c r="K15" s="174" t="s">
        <v>196</v>
      </c>
      <c r="L15" s="174">
        <v>4</v>
      </c>
      <c r="M15" s="174" t="s">
        <v>197</v>
      </c>
      <c r="N15" s="181">
        <v>4</v>
      </c>
      <c r="O15" s="174" t="s">
        <v>198</v>
      </c>
      <c r="P15" s="174" t="s">
        <v>199</v>
      </c>
      <c r="Q15" s="177" t="s">
        <v>200</v>
      </c>
      <c r="R15" s="182">
        <v>87400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11</v>
      </c>
      <c r="D16" s="175" t="s">
        <v>210</v>
      </c>
      <c r="E16" s="176" t="s">
        <v>85</v>
      </c>
      <c r="F16" s="177" t="s">
        <v>85</v>
      </c>
      <c r="G16" s="178" t="s">
        <v>128</v>
      </c>
      <c r="H16" s="178" t="s">
        <v>128</v>
      </c>
      <c r="I16" s="179"/>
      <c r="J16" s="180" t="s">
        <v>195</v>
      </c>
      <c r="K16" s="174" t="s">
        <v>196</v>
      </c>
      <c r="L16" s="174">
        <v>3</v>
      </c>
      <c r="M16" s="174" t="s">
        <v>197</v>
      </c>
      <c r="N16" s="181">
        <v>3</v>
      </c>
      <c r="O16" s="174" t="s">
        <v>198</v>
      </c>
      <c r="P16" s="174" t="s">
        <v>199</v>
      </c>
      <c r="Q16" s="177" t="s">
        <v>200</v>
      </c>
      <c r="R16" s="182">
        <v>107100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20</v>
      </c>
      <c r="D17" s="175" t="s">
        <v>212</v>
      </c>
      <c r="E17" s="176" t="s">
        <v>85</v>
      </c>
      <c r="F17" s="177" t="s">
        <v>85</v>
      </c>
      <c r="G17" s="178" t="s">
        <v>128</v>
      </c>
      <c r="H17" s="178" t="s">
        <v>128</v>
      </c>
      <c r="I17" s="179"/>
      <c r="J17" s="180" t="s">
        <v>195</v>
      </c>
      <c r="K17" s="174" t="s">
        <v>196</v>
      </c>
      <c r="L17" s="174">
        <v>2</v>
      </c>
      <c r="M17" s="174" t="s">
        <v>197</v>
      </c>
      <c r="N17" s="181">
        <v>2</v>
      </c>
      <c r="O17" s="174" t="s">
        <v>198</v>
      </c>
      <c r="P17" s="174" t="s">
        <v>199</v>
      </c>
      <c r="Q17" s="177" t="s">
        <v>200</v>
      </c>
      <c r="R17" s="182">
        <v>114800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23</v>
      </c>
      <c r="D18" s="175" t="s">
        <v>214</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231600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52307</v>
      </c>
      <c r="D19" s="175" t="s">
        <v>216</v>
      </c>
      <c r="E19" s="176" t="s">
        <v>85</v>
      </c>
      <c r="F19" s="177" t="s">
        <v>85</v>
      </c>
      <c r="G19" s="178" t="s">
        <v>128</v>
      </c>
      <c r="H19" s="178" t="s">
        <v>128</v>
      </c>
      <c r="I19" s="179"/>
      <c r="J19" s="180" t="s">
        <v>195</v>
      </c>
      <c r="K19" s="174" t="s">
        <v>196</v>
      </c>
      <c r="L19" s="174">
        <v>1</v>
      </c>
      <c r="M19" s="174" t="s">
        <v>197</v>
      </c>
      <c r="N19" s="181">
        <v>1</v>
      </c>
      <c r="O19" s="174" t="s">
        <v>198</v>
      </c>
      <c r="P19" s="174" t="s">
        <v>199</v>
      </c>
      <c r="Q19" s="177" t="s">
        <v>200</v>
      </c>
      <c r="R19" s="182">
        <v>22900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45</v>
      </c>
      <c r="D20" s="175" t="s">
        <v>218</v>
      </c>
      <c r="E20" s="176" t="s">
        <v>85</v>
      </c>
      <c r="F20" s="177" t="s">
        <v>85</v>
      </c>
      <c r="G20" s="178" t="s">
        <v>128</v>
      </c>
      <c r="H20" s="178" t="s">
        <v>128</v>
      </c>
      <c r="I20" s="179"/>
      <c r="J20" s="180" t="s">
        <v>195</v>
      </c>
      <c r="K20" s="174" t="s">
        <v>196</v>
      </c>
      <c r="L20" s="174">
        <v>3</v>
      </c>
      <c r="M20" s="174" t="s">
        <v>197</v>
      </c>
      <c r="N20" s="181">
        <v>3</v>
      </c>
      <c r="O20" s="174" t="s">
        <v>198</v>
      </c>
      <c r="P20" s="174" t="s">
        <v>199</v>
      </c>
      <c r="Q20" s="177" t="s">
        <v>200</v>
      </c>
      <c r="R20" s="182">
        <v>80400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47</v>
      </c>
      <c r="D21" s="175" t="s">
        <v>220</v>
      </c>
      <c r="E21" s="176" t="s">
        <v>85</v>
      </c>
      <c r="F21" s="177" t="s">
        <v>85</v>
      </c>
      <c r="G21" s="178" t="s">
        <v>128</v>
      </c>
      <c r="H21" s="178" t="s">
        <v>128</v>
      </c>
      <c r="I21" s="179"/>
      <c r="J21" s="180" t="s">
        <v>195</v>
      </c>
      <c r="K21" s="174" t="s">
        <v>196</v>
      </c>
      <c r="L21" s="174">
        <v>6</v>
      </c>
      <c r="M21" s="174" t="s">
        <v>197</v>
      </c>
      <c r="N21" s="181">
        <v>6</v>
      </c>
      <c r="O21" s="174" t="s">
        <v>198</v>
      </c>
      <c r="P21" s="174" t="s">
        <v>199</v>
      </c>
      <c r="Q21" s="177" t="s">
        <v>200</v>
      </c>
      <c r="R21" s="182">
        <v>258000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65</v>
      </c>
      <c r="D22" s="175" t="s">
        <v>222</v>
      </c>
      <c r="E22" s="176" t="s">
        <v>85</v>
      </c>
      <c r="F22" s="177" t="s">
        <v>85</v>
      </c>
      <c r="G22" s="178" t="s">
        <v>128</v>
      </c>
      <c r="H22" s="178" t="s">
        <v>128</v>
      </c>
      <c r="I22" s="179"/>
      <c r="J22" s="180" t="s">
        <v>195</v>
      </c>
      <c r="K22" s="174" t="s">
        <v>196</v>
      </c>
      <c r="L22" s="174">
        <v>3</v>
      </c>
      <c r="M22" s="174" t="s">
        <v>197</v>
      </c>
      <c r="N22" s="181">
        <v>3</v>
      </c>
      <c r="O22" s="174" t="s">
        <v>198</v>
      </c>
      <c r="P22" s="174" t="s">
        <v>199</v>
      </c>
      <c r="Q22" s="177" t="s">
        <v>200</v>
      </c>
      <c r="R22" s="182">
        <v>207600</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25">
      <c r="A23" s="138" t="s">
        <v>114</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SUM(Z8:Z32)</f>
        <v>0</v>
      </c>
      <c r="Y23" s="86"/>
      <c r="Z23" s="85"/>
      <c r="AA23" s="85"/>
      <c r="AB23" s="85"/>
      <c r="AC23" s="85"/>
    </row>
    <row r="24" spans="1:35" ht="50.1" customHeight="1" x14ac:dyDescent="0.25">
      <c r="A24" s="140" t="s">
        <v>115</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SUM(AB10:AB25)</f>
        <v>0</v>
      </c>
      <c r="Y24" s="86"/>
      <c r="Z24" s="85"/>
      <c r="AA24" s="85"/>
      <c r="AB24" s="85"/>
      <c r="AC24" s="85"/>
    </row>
    <row r="25" spans="1:35" ht="50.1" customHeight="1" x14ac:dyDescent="0.25">
      <c r="A25" s="140" t="s">
        <v>81</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SUM(AA:AA)</f>
        <v>0</v>
      </c>
      <c r="Y25" s="86"/>
      <c r="Z25" s="85"/>
      <c r="AA25" s="85"/>
      <c r="AB25" s="85"/>
      <c r="AC25" s="85"/>
    </row>
    <row r="26" spans="1:35" ht="50.1" customHeight="1" x14ac:dyDescent="0.25">
      <c r="B26" s="58" t="s">
        <v>55</v>
      </c>
      <c r="C26" s="17"/>
      <c r="D26" s="77"/>
      <c r="E26" s="77"/>
      <c r="F26" s="77"/>
      <c r="G26" s="77"/>
      <c r="H26" s="77"/>
      <c r="I26" s="78"/>
      <c r="J26" s="78"/>
      <c r="K26" s="78"/>
      <c r="L26" s="78"/>
      <c r="M26" s="78"/>
      <c r="N26" s="78"/>
      <c r="O26" s="78"/>
      <c r="P26" s="78"/>
      <c r="Q26" s="78"/>
      <c r="R26" s="78"/>
      <c r="S26" s="79"/>
      <c r="T26" s="79"/>
      <c r="U26" s="79"/>
      <c r="V26" s="79"/>
      <c r="W26" s="79"/>
      <c r="X26" s="80"/>
      <c r="Y26" s="80"/>
    </row>
    <row r="27" spans="1:35" ht="50.1" customHeight="1" x14ac:dyDescent="0.25">
      <c r="B27" s="58" t="s">
        <v>56</v>
      </c>
      <c r="D27" s="81"/>
      <c r="E27" s="81"/>
      <c r="F27" s="81"/>
      <c r="G27" s="81"/>
      <c r="H27" s="81"/>
      <c r="I27" s="76"/>
      <c r="J27" s="76"/>
      <c r="K27" s="76"/>
      <c r="L27" s="76"/>
      <c r="M27" s="76"/>
      <c r="N27" s="76"/>
      <c r="O27" s="76"/>
      <c r="P27" s="76"/>
      <c r="Q27" s="76"/>
      <c r="R27" s="76"/>
      <c r="S27" s="82"/>
      <c r="T27" s="82"/>
      <c r="U27" s="82"/>
      <c r="V27" s="82"/>
      <c r="W27" s="82"/>
      <c r="X27" s="83"/>
      <c r="Y27" s="83"/>
    </row>
    <row r="28" spans="1:35" ht="50.1" customHeight="1" x14ac:dyDescent="0.25">
      <c r="H28" s="19"/>
      <c r="I28" s="18"/>
      <c r="J28" s="18"/>
      <c r="S28" s="21"/>
      <c r="T28" s="21"/>
      <c r="U28" s="21"/>
      <c r="V28" s="21"/>
      <c r="W28" s="21"/>
      <c r="X28" s="10"/>
      <c r="Y28" s="10"/>
    </row>
    <row r="29" spans="1:35" ht="50.1" customHeight="1" x14ac:dyDescent="0.25">
      <c r="A29" s="13"/>
      <c r="B29" s="13"/>
      <c r="C29" s="13"/>
      <c r="D29" s="1" t="s">
        <v>22</v>
      </c>
      <c r="E29" s="38"/>
      <c r="F29" s="38"/>
      <c r="G29" s="37"/>
      <c r="H29" s="76" t="s">
        <v>69</v>
      </c>
      <c r="I29" s="19"/>
      <c r="J29" s="20"/>
      <c r="K29" s="14"/>
      <c r="L29" s="14"/>
      <c r="M29" s="14"/>
      <c r="N29" s="14"/>
      <c r="O29" s="14"/>
      <c r="P29" s="14"/>
      <c r="Q29" s="14"/>
      <c r="R29" s="14"/>
      <c r="S29" s="20"/>
      <c r="T29" s="20"/>
      <c r="U29" s="20"/>
      <c r="V29" s="20"/>
      <c r="W29" s="20"/>
      <c r="X29" s="14"/>
      <c r="Y29" s="14"/>
      <c r="Z29" s="72"/>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9:G29" name="Диапазон4"/>
    <protectedRange sqref="D30" name="Диапазон5"/>
    <protectedRange sqref="Q11:Q22" name="ППРФ925_1"/>
    <protectedRange sqref="I11:J22" name="Диапазон2_1_2"/>
    <protectedRange sqref="S11:T22" name="Диапазон3_1_1"/>
    <protectedRange sqref="G11:G22" name="Диапазон2_1_1_2"/>
    <protectedRange sqref="H11:H22" name="Диапазон2_1_1_1_1"/>
    <protectedRange sqref="F11:F22" name="Диапазон8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158521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158521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158521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2018-05-23T10:25:47Z</dcterms:modified>
  <cp:contentStatus>v2017_1</cp:contentStatus>
</cp:coreProperties>
</file>